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费用清单" sheetId="1" r:id="rId1"/>
    <sheet name="房产持有成本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<sst xmlns="http://schemas.openxmlformats.org/spreadsheetml/2006/main" count="70" uniqueCount="58">
  <si>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【日本】购房费用清单</t>
  </si>
  <si>
    <t>房产信息</t>
  </si>
  <si>
    <t>六万体</t>
  </si>
  <si>
    <t>房号</t>
  </si>
  <si>
    <t>定金(人民币)</t>
  </si>
  <si>
    <t>首付后退回或冲抵杂费</t>
  </si>
  <si>
    <t>X</t>
  </si>
  <si>
    <t>房款</t>
  </si>
  <si>
    <t>费用名称</t>
  </si>
  <si>
    <t>明细</t>
  </si>
  <si>
    <t>金额（日元）</t>
  </si>
  <si>
    <t>备注</t>
  </si>
  <si>
    <t>首付款</t>
  </si>
  <si>
    <t>房款10%</t>
  </si>
  <si>
    <t>签约后3日内</t>
  </si>
  <si>
    <t>尾款</t>
  </si>
  <si>
    <t>房款90%</t>
  </si>
  <si>
    <t>签约后2个月内</t>
  </si>
  <si>
    <t>房产印花税*</t>
  </si>
  <si>
    <t>1千万~5千万以下：2万日元
5千万~1亿日元以下：6万日元</t>
  </si>
  <si>
    <t>交房前支付，一次性费用</t>
  </si>
  <si>
    <t>登记免许税*</t>
  </si>
  <si>
    <t>约为物件价格2%</t>
  </si>
  <si>
    <t>过户后支付，一次性费用</t>
  </si>
  <si>
    <t>不动产取得税*</t>
  </si>
  <si>
    <t>约为物件价格2-3%</t>
  </si>
  <si>
    <t>税费合计</t>
  </si>
  <si>
    <t>日元总计</t>
  </si>
  <si>
    <t>注：带*标税费和持有成本以日本司法书士和法务局的计算结果为准。</t>
  </si>
  <si>
    <t>日本房产持有成本</t>
  </si>
  <si>
    <t>名目</t>
  </si>
  <si>
    <t>说明</t>
  </si>
  <si>
    <t>包租3年
包租期内</t>
  </si>
  <si>
    <t>包租期满后</t>
  </si>
  <si>
    <t>续管</t>
  </si>
  <si>
    <t>自主出租</t>
  </si>
  <si>
    <t>自住</t>
  </si>
  <si>
    <t>租金收益</t>
  </si>
  <si>
    <t>视项目情况</t>
  </si>
  <si>
    <t>房主</t>
  </si>
  <si>
    <t>房主70%
管理公司30%</t>
  </si>
  <si>
    <t>无</t>
  </si>
  <si>
    <t>租金所得税</t>
  </si>
  <si>
    <t>约租金收益10% (年付)</t>
  </si>
  <si>
    <t>房主承担</t>
  </si>
  <si>
    <t>固都税</t>
  </si>
  <si>
    <t>约为物件价格2-3‰ (年付)</t>
  </si>
  <si>
    <t>四灾保险</t>
  </si>
  <si>
    <t>约为物件价格1.5‰ (年付)</t>
  </si>
  <si>
    <t>管理费</t>
  </si>
  <si>
    <t>约1-2万日元/月</t>
  </si>
  <si>
    <t>管理公司承担</t>
  </si>
  <si>
    <t>修缮金</t>
  </si>
  <si>
    <t>约1万日元/月</t>
  </si>
  <si>
    <t>市政、水电等</t>
  </si>
  <si>
    <t>以实际发生金额为准</t>
  </si>
  <si>
    <t>租客承担</t>
  </si>
  <si>
    <t>注：最终金额依个案情况，以实际发生为准。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</si>
</sst>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4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9"/>
      <color theme="1"/>
      <name val="微软雅黑"/>
      <charset val="134"/>
    </font>
    <font>
      <b/>
      <sz val="9"/>
      <color theme="1"/>
      <name val="微软雅黑"/>
      <charset val="134"/>
    </font>
    <font>
      <b/>
      <sz val="14"/>
      <name val="微软雅黑"/>
      <charset val="134"/>
    </font>
    <font>
      <sz val="14"/>
      <name val="微软雅黑"/>
      <charset val="134"/>
    </font>
    <font>
      <b/>
      <sz val="11"/>
      <color theme="0"/>
      <name val="微软雅黑"/>
      <charset val="134"/>
    </font>
    <font>
      <b/>
      <sz val="12"/>
      <color theme="4" tint="-0.5"/>
      <name val="微软雅黑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2"/>
      <name val="微软雅黑"/>
      <charset val="134"/>
    </font>
    <font>
      <b/>
      <sz val="12"/>
      <color theme="0"/>
      <name val="微软雅黑"/>
      <charset val="134"/>
    </font>
    <font>
      <sz val="12"/>
      <color theme="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2" fillId="0" borderId="8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176" fontId="13" fillId="3" borderId="6" xfId="0" applyNumberFormat="1" applyFont="1" applyFill="1" applyBorder="1" applyAlignment="1">
      <alignment horizontal="center" vertical="center" wrapText="1"/>
    </xf>
    <xf numFmtId="176" fontId="13" fillId="3" borderId="6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zoomScale="90" zoomScaleNormal="90" workbookViewId="0">
      <selection activeCell="F10" sqref="F10"/>
    </sheetView>
  </sheetViews>
  <sheetFormatPr defaultColWidth="9.81818181818182" defaultRowHeight="27" customHeight="1" outlineLevelCol="3"/>
  <cols>
    <col min="1" max="1" width="20.9090909090909" style="22" customWidth="1"/>
    <col min="2" max="2" width="26.0545454545455" style="22" customWidth="1"/>
    <col min="3" max="3" width="22.8181818181818" style="20" customWidth="1"/>
    <col min="4" max="4" width="32.9272727272727" style="20" customWidth="1"/>
    <col min="5" max="16384" width="9.89090909090909" style="20"/>
  </cols>
  <sheetData>
    <row r="1" s="20" customFormat="1" ht="32" customHeight="1" spans="1:4">
      <c r="A1" s="23" t="s">
        <v>0</v>
      </c>
      <c r="B1" s="24"/>
      <c r="C1" s="25"/>
      <c r="D1" s="26"/>
    </row>
    <row r="2" s="20" customFormat="1" ht="24" customHeight="1" spans="1:4">
      <c r="A2" s="27" t="s">
        <v>1</v>
      </c>
      <c r="B2" s="28"/>
      <c r="C2" s="29" t="s">
        <v>2</v>
      </c>
      <c r="D2" s="29" t="s">
        <v>3</v>
      </c>
    </row>
    <row r="3" s="20" customFormat="1" ht="24" customHeight="1" spans="1:4">
      <c r="A3" s="27" t="s">
        <v>4</v>
      </c>
      <c r="B3" s="28"/>
      <c r="C3" s="30">
        <v>20000</v>
      </c>
      <c r="D3" s="31" t="s">
        <v>5</v>
      </c>
    </row>
    <row r="4" s="20" customFormat="1" ht="13" customHeight="1" spans="1:4">
      <c r="A4" s="32"/>
      <c r="B4" s="33"/>
      <c r="C4" s="34"/>
      <c r="D4" s="35"/>
    </row>
    <row r="5" s="20" customFormat="1" ht="25" customHeight="1" spans="1:4">
      <c r="A5" s="36" t="s">
        <v>3</v>
      </c>
      <c r="B5" s="36" t="s">
        <v>6</v>
      </c>
      <c r="C5" s="36" t="s">
        <v>7</v>
      </c>
      <c r="D5" s="37">
        <v>48000000</v>
      </c>
    </row>
    <row r="6" s="21" customFormat="1" ht="22" customHeight="1" spans="1:4">
      <c r="A6" s="38" t="s">
        <v>8</v>
      </c>
      <c r="B6" s="38" t="s">
        <v>9</v>
      </c>
      <c r="C6" s="38" t="s">
        <v>10</v>
      </c>
      <c r="D6" s="38" t="s">
        <v>11</v>
      </c>
    </row>
    <row r="7" s="20" customFormat="1" ht="31" customHeight="1" spans="1:4">
      <c r="A7" s="38" t="s">
        <v>12</v>
      </c>
      <c r="B7" s="39" t="s">
        <v>13</v>
      </c>
      <c r="C7" s="40">
        <f>D5*10%</f>
        <v>4800000</v>
      </c>
      <c r="D7" s="41" t="s">
        <v>14</v>
      </c>
    </row>
    <row r="8" s="20" customFormat="1" ht="31" customHeight="1" spans="1:4">
      <c r="A8" s="38" t="s">
        <v>15</v>
      </c>
      <c r="B8" s="42" t="s">
        <v>16</v>
      </c>
      <c r="C8" s="40">
        <f>D5*90%</f>
        <v>43200000</v>
      </c>
      <c r="D8" s="41" t="s">
        <v>17</v>
      </c>
    </row>
    <row r="9" s="20" customFormat="1" ht="31" customHeight="1" spans="1:4">
      <c r="A9" s="43" t="s">
        <v>18</v>
      </c>
      <c r="B9" s="12" t="s">
        <v>19</v>
      </c>
      <c r="C9" s="40">
        <f>IF(D5&lt;50000000,20000,60000)</f>
        <v>20000</v>
      </c>
      <c r="D9" s="44" t="s">
        <v>20</v>
      </c>
    </row>
    <row r="10" s="20" customFormat="1" ht="31" customHeight="1" spans="1:4">
      <c r="A10" s="43" t="s">
        <v>21</v>
      </c>
      <c r="B10" s="45" t="s">
        <v>22</v>
      </c>
      <c r="C10" s="40">
        <f>D5*2%</f>
        <v>960000</v>
      </c>
      <c r="D10" s="44" t="s">
        <v>23</v>
      </c>
    </row>
    <row r="11" s="20" customFormat="1" ht="31" customHeight="1" spans="1:4">
      <c r="A11" s="43" t="s">
        <v>24</v>
      </c>
      <c r="B11" s="45" t="s">
        <v>25</v>
      </c>
      <c r="C11" s="40">
        <f>D5*2%</f>
        <v>960000</v>
      </c>
      <c r="D11" s="44" t="s">
        <v>23</v>
      </c>
    </row>
    <row r="12" s="20" customFormat="1" customHeight="1" spans="1:4">
      <c r="A12" s="38" t="s">
        <v>26</v>
      </c>
      <c r="B12" s="46">
        <f>SUM(C9:C15)</f>
        <v>1940000</v>
      </c>
      <c r="C12" s="47"/>
      <c r="D12" s="48"/>
    </row>
    <row r="13" s="20" customFormat="1" ht="28" customHeight="1" spans="1:4">
      <c r="A13" s="49" t="s">
        <v>27</v>
      </c>
      <c r="B13" s="50">
        <f>SUM(D5,B12)</f>
        <v>49940000</v>
      </c>
      <c r="C13" s="51"/>
      <c r="D13" s="52"/>
    </row>
    <row r="14" s="20" customFormat="1" customHeight="1" spans="1:4">
      <c r="A14" s="53" t="s">
        <v>28</v>
      </c>
      <c r="B14" s="54"/>
      <c r="C14" s="54"/>
      <c r="D14" s="55"/>
    </row>
  </sheetData>
  <mergeCells count="6">
    <mergeCell ref="A1:D1"/>
    <mergeCell ref="A2:B2"/>
    <mergeCell ref="A3:B3"/>
    <mergeCell ref="B12:C12"/>
    <mergeCell ref="B13:C13"/>
    <mergeCell ref="A14:D14"/>
  </mergeCells>
  <dataValidations count="1">
    <dataValidation type="list" allowBlank="1" showInputMessage="1" showErrorMessage="1" sqref="C2">
      <formula1>"六万体,麒麟梅田"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13" sqref="B13"/>
    </sheetView>
  </sheetViews>
  <sheetFormatPr defaultColWidth="8.72727272727273" defaultRowHeight="17.5" customHeight="1" outlineLevelCol="5"/>
  <cols>
    <col min="1" max="1" width="15.8181818181818" style="1" customWidth="1"/>
    <col min="2" max="2" width="20.7272727272727" style="2" customWidth="1"/>
    <col min="3" max="3" width="14.5454545454545" style="2" customWidth="1"/>
    <col min="4" max="4" width="15.9090909090909" style="2" customWidth="1"/>
    <col min="5" max="5" width="15.7272727272727" style="2" customWidth="1"/>
    <col min="6" max="6" width="14.1818181818182" style="2" customWidth="1"/>
    <col min="7" max="16384" width="8.72727272727273" style="2"/>
  </cols>
  <sheetData>
    <row r="1" ht="32" customHeight="1" spans="1:6">
      <c r="A1" s="3" t="s">
        <v>29</v>
      </c>
      <c r="B1" s="3"/>
      <c r="C1" s="3"/>
      <c r="D1" s="3"/>
      <c r="E1" s="3"/>
      <c r="F1" s="3"/>
    </row>
    <row r="2" s="1" customFormat="1" ht="16" customHeight="1" spans="1:6">
      <c r="A2" s="4" t="s">
        <v>30</v>
      </c>
      <c r="B2" s="4" t="s">
        <v>31</v>
      </c>
      <c r="C2" s="5" t="s">
        <v>32</v>
      </c>
      <c r="D2" s="6" t="s">
        <v>33</v>
      </c>
      <c r="E2" s="6"/>
      <c r="F2" s="6"/>
    </row>
    <row r="3" s="1" customFormat="1" ht="17" customHeight="1" spans="1:6">
      <c r="A3" s="4"/>
      <c r="B3" s="4"/>
      <c r="C3" s="6"/>
      <c r="D3" s="6" t="s">
        <v>34</v>
      </c>
      <c r="E3" s="6" t="s">
        <v>35</v>
      </c>
      <c r="F3" s="6" t="s">
        <v>36</v>
      </c>
    </row>
    <row r="4" ht="27" customHeight="1" spans="1:6">
      <c r="A4" s="4" t="s">
        <v>37</v>
      </c>
      <c r="B4" s="7" t="s">
        <v>38</v>
      </c>
      <c r="C4" s="8" t="s">
        <v>39</v>
      </c>
      <c r="D4" s="9" t="s">
        <v>40</v>
      </c>
      <c r="E4" s="10" t="s">
        <v>39</v>
      </c>
      <c r="F4" s="10" t="s">
        <v>41</v>
      </c>
    </row>
    <row r="5" ht="17" customHeight="1" spans="1:6">
      <c r="A5" s="4" t="s">
        <v>42</v>
      </c>
      <c r="B5" s="9" t="s">
        <v>43</v>
      </c>
      <c r="C5" s="11" t="s">
        <v>44</v>
      </c>
      <c r="D5" s="11" t="s">
        <v>44</v>
      </c>
      <c r="E5" s="11" t="s">
        <v>44</v>
      </c>
      <c r="F5" s="10" t="s">
        <v>41</v>
      </c>
    </row>
    <row r="6" ht="19" customHeight="1" spans="1:6">
      <c r="A6" s="4" t="s">
        <v>45</v>
      </c>
      <c r="B6" s="12" t="s">
        <v>46</v>
      </c>
      <c r="C6" s="13"/>
      <c r="D6" s="13"/>
      <c r="E6" s="13"/>
      <c r="F6" s="10" t="s">
        <v>44</v>
      </c>
    </row>
    <row r="7" ht="20" customHeight="1" spans="1:6">
      <c r="A7" s="14" t="s">
        <v>47</v>
      </c>
      <c r="B7" s="15" t="s">
        <v>48</v>
      </c>
      <c r="C7" s="13"/>
      <c r="D7" s="13"/>
      <c r="E7" s="13"/>
      <c r="F7" s="11"/>
    </row>
    <row r="8" customHeight="1" spans="1:6">
      <c r="A8" s="16" t="s">
        <v>49</v>
      </c>
      <c r="B8" s="17" t="s">
        <v>50</v>
      </c>
      <c r="C8" s="18" t="s">
        <v>51</v>
      </c>
      <c r="D8" s="18" t="s">
        <v>51</v>
      </c>
      <c r="E8" s="18" t="s">
        <v>44</v>
      </c>
      <c r="F8" s="18" t="s">
        <v>44</v>
      </c>
    </row>
    <row r="9" customHeight="1" spans="1:6">
      <c r="A9" s="4" t="s">
        <v>52</v>
      </c>
      <c r="B9" s="7" t="s">
        <v>53</v>
      </c>
      <c r="C9" s="10"/>
      <c r="D9" s="10"/>
      <c r="E9" s="10"/>
      <c r="F9" s="10"/>
    </row>
    <row r="10" customHeight="1" spans="1:6">
      <c r="A10" s="4" t="s">
        <v>54</v>
      </c>
      <c r="B10" s="7" t="s">
        <v>55</v>
      </c>
      <c r="C10" s="10" t="s">
        <v>51</v>
      </c>
      <c r="D10" s="10" t="s">
        <v>51</v>
      </c>
      <c r="E10" s="10" t="s">
        <v>56</v>
      </c>
      <c r="F10" s="10"/>
    </row>
    <row r="11" ht="23" customHeight="1" spans="1:1">
      <c r="A11" s="19" t="s">
        <v>57</v>
      </c>
    </row>
  </sheetData>
  <mergeCells count="13">
    <mergeCell ref="A1:F1"/>
    <mergeCell ref="D2:F2"/>
    <mergeCell ref="A2:A3"/>
    <mergeCell ref="B2:B3"/>
    <mergeCell ref="C2:C3"/>
    <mergeCell ref="C5:C7"/>
    <mergeCell ref="C8:C9"/>
    <mergeCell ref="D5:D7"/>
    <mergeCell ref="D8:D9"/>
    <mergeCell ref="E5:E7"/>
    <mergeCell ref="E8:E9"/>
    <mergeCell ref="F6:F7"/>
    <mergeCell ref="F8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费用清单</vt:lpstr>
      <vt:lpstr>房产持有成本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estre</dc:creator>
  <cp:lastModifiedBy>Lucy</cp:lastModifiedBy>
  <dcterms:created xsi:type="dcterms:W3CDTF">2024-04-28T07:39:00Z</dcterms:created>
  <dcterms:modified xsi:type="dcterms:W3CDTF">2024-08-01T10:34:03Z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556E6F02BF7348DF9E67A35D0E2E567A_13</vt:lpwstr>
  </property>
  <property fmtid="{D5CDD505-2E9C-101B-9397-08002B2CF9AE}" pid="3" name="KSOProductBuildVer">
    <vt:lpwstr>2052-12.1.0.16364</vt:lpwstr>
  </property>
</Properties>
</file>